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мета" sheetId="2" r:id="rId1"/>
  </sheets>
  <calcPr calcId="124519"/>
</workbook>
</file>

<file path=xl/calcChain.xml><?xml version="1.0" encoding="utf-8"?>
<calcChain xmlns="http://schemas.openxmlformats.org/spreadsheetml/2006/main">
  <c r="E18" i="2"/>
  <c r="D53"/>
  <c r="D52"/>
  <c r="F9"/>
  <c r="F11"/>
  <c r="F13"/>
  <c r="F19"/>
  <c r="F20"/>
  <c r="F21"/>
  <c r="F22"/>
  <c r="F23"/>
  <c r="F24"/>
  <c r="F25"/>
  <c r="F26"/>
  <c r="F27"/>
  <c r="F28"/>
  <c r="F29"/>
  <c r="F32"/>
  <c r="F33"/>
  <c r="F36"/>
  <c r="F38"/>
  <c r="F39"/>
  <c r="F40"/>
  <c r="F41"/>
  <c r="F42"/>
  <c r="F43"/>
  <c r="F44"/>
  <c r="F45"/>
  <c r="F47"/>
  <c r="F48"/>
  <c r="E32"/>
  <c r="G9"/>
  <c r="G13"/>
  <c r="C18"/>
  <c r="D18"/>
  <c r="D15" s="1"/>
  <c r="D8" s="1"/>
  <c r="D7" s="1"/>
  <c r="E15"/>
  <c r="E8" s="1"/>
  <c r="F8" s="1"/>
  <c r="G19"/>
  <c r="G20"/>
  <c r="G21"/>
  <c r="G22"/>
  <c r="G23"/>
  <c r="G24"/>
  <c r="G25"/>
  <c r="G26"/>
  <c r="G27"/>
  <c r="G28"/>
  <c r="G29"/>
  <c r="G36"/>
  <c r="G32" s="1"/>
  <c r="D41"/>
  <c r="D32" s="1"/>
  <c r="E41"/>
  <c r="F18" l="1"/>
  <c r="E52"/>
  <c r="G18"/>
  <c r="G15" s="1"/>
  <c r="G8" s="1"/>
  <c r="G7" s="1"/>
  <c r="F15"/>
  <c r="E7"/>
  <c r="F7" s="1"/>
  <c r="F52" l="1"/>
  <c r="E53"/>
  <c r="F53" s="1"/>
</calcChain>
</file>

<file path=xl/sharedStrings.xml><?xml version="1.0" encoding="utf-8"?>
<sst xmlns="http://schemas.openxmlformats.org/spreadsheetml/2006/main" count="87" uniqueCount="86">
  <si>
    <t>№ п/п</t>
  </si>
  <si>
    <t xml:space="preserve">                             Показатель</t>
  </si>
  <si>
    <t>1.</t>
  </si>
  <si>
    <t>Необходимая валовая выручка на содержание</t>
  </si>
  <si>
    <t>1.1</t>
  </si>
  <si>
    <t>Подконтрольные расходы, всего, в том числе:</t>
  </si>
  <si>
    <t>1.1.1</t>
  </si>
  <si>
    <t>Сырье, материалы, запасные части, инструмент, топливо</t>
  </si>
  <si>
    <t>1.1.1.1</t>
  </si>
  <si>
    <t>в т.ч. на ремонт</t>
  </si>
  <si>
    <t>1.1.2</t>
  </si>
  <si>
    <t>Работы и услуги производственного характера (в т.ч. услуги сторонних организаций по содержанию сетей и распределительных устройств)</t>
  </si>
  <si>
    <t>1.1.2.1</t>
  </si>
  <si>
    <t>в том числе на ремонт</t>
  </si>
  <si>
    <t>1.1.3</t>
  </si>
  <si>
    <t>Фонд оплаты труда</t>
  </si>
  <si>
    <t>1.1.3.1</t>
  </si>
  <si>
    <t>1.1.4</t>
  </si>
  <si>
    <t>Прочие подконтрольные расходы, в том числе:</t>
  </si>
  <si>
    <t>1.1.4.1</t>
  </si>
  <si>
    <t>прибыль на социальное развитие (включая социальные выплаты)</t>
  </si>
  <si>
    <t>1.1.4.2</t>
  </si>
  <si>
    <t>транспортные услуги</t>
  </si>
  <si>
    <t>1.1.4.3</t>
  </si>
  <si>
    <t>прочие услуги сторонних организаций (с расшифровкой):</t>
  </si>
  <si>
    <t xml:space="preserve">страхование </t>
  </si>
  <si>
    <t>услуги связи, банков</t>
  </si>
  <si>
    <t>охрана труда</t>
  </si>
  <si>
    <t>подготовка кадров</t>
  </si>
  <si>
    <t>командировочные расходы</t>
  </si>
  <si>
    <t>канцтовары</t>
  </si>
  <si>
    <t>коммунальные услуги</t>
  </si>
  <si>
    <t>информац. и консульт. услуги</t>
  </si>
  <si>
    <t>аудиторские услуги</t>
  </si>
  <si>
    <t>охранно-пожарная сигнализация</t>
  </si>
  <si>
    <t>прочие расходы</t>
  </si>
  <si>
    <t>1.1.5</t>
  </si>
  <si>
    <t>Расходы на обслуживание операционных заемных средств в составе подконтрольных расходов</t>
  </si>
  <si>
    <t>1.1.6</t>
  </si>
  <si>
    <t>Расходы из прибыли в составе подконтрольных расходов</t>
  </si>
  <si>
    <t>1.2</t>
  </si>
  <si>
    <t>Неподконтрольные расходы, включенные в НВВ, всего, в том числе</t>
  </si>
  <si>
    <t>1.2.1</t>
  </si>
  <si>
    <t>1.2.2</t>
  </si>
  <si>
    <t>Расходы на оплату технологического присоединения к сетям смежной сетевой организации</t>
  </si>
  <si>
    <t>1.2.3</t>
  </si>
  <si>
    <t>Плата за аренду имущества</t>
  </si>
  <si>
    <t>1.2.4</t>
  </si>
  <si>
    <t>Отчисления на социальные нужды</t>
  </si>
  <si>
    <t>1.2.5</t>
  </si>
  <si>
    <t>Расходы на возврат и обслуживание долгосрочных заемных средств, направляемых на финансирование капитальных вложений</t>
  </si>
  <si>
    <t>1.2.6</t>
  </si>
  <si>
    <t>Амортизация</t>
  </si>
  <si>
    <t>1.2.7</t>
  </si>
  <si>
    <t>Прибыль на капитальные вложения</t>
  </si>
  <si>
    <t>1.2.8</t>
  </si>
  <si>
    <t>Налог на прибыль</t>
  </si>
  <si>
    <t>1.2.9</t>
  </si>
  <si>
    <t>Прочие налоги</t>
  </si>
  <si>
    <t>налог на землю</t>
  </si>
  <si>
    <t>налог на имущество</t>
  </si>
  <si>
    <t xml:space="preserve">транспортный налог </t>
  </si>
  <si>
    <t>1.2.10</t>
  </si>
  <si>
    <t>Выпадающие доходы от льготного технологического присоединения</t>
  </si>
  <si>
    <t>1.2.11</t>
  </si>
  <si>
    <t>Средства, подлежащие дополнительному учету по результатам вступивших в законную силу решений суда, решений ФСТ России, принятого по итогам рассмотрения разногласий или досудебного урегулирования споров, решения ФСТ России об отмене решения регулирующего органа, принятого им с превышением полномочий (предписания)</t>
  </si>
  <si>
    <t>1.2.12</t>
  </si>
  <si>
    <t>Прочие неподконтрольные расходы (с расшифровкой):</t>
  </si>
  <si>
    <t>Дивиденды по акциям</t>
  </si>
  <si>
    <t>1.3</t>
  </si>
  <si>
    <t>Недополученный по независящим причинам доход (+)/избыток средств, полученный в предыдущем периоде регулирования (-)</t>
  </si>
  <si>
    <t>1.4</t>
  </si>
  <si>
    <t>Экономия от снижения технологических потерь</t>
  </si>
  <si>
    <t>Итого с учетом инвестиций</t>
  </si>
  <si>
    <t>Экономия по услугам ПАО "ФСК ЕЭС"</t>
  </si>
  <si>
    <t>1.5</t>
  </si>
  <si>
    <t>Итого без учета инвестиций</t>
  </si>
  <si>
    <t>Базовый уровень на 2016 год</t>
  </si>
  <si>
    <t>Оплата услуг ПАО «ФСК ЕЭС»</t>
  </si>
  <si>
    <t>Факт предприятия за 2016 год год</t>
  </si>
  <si>
    <t>отчет 2016</t>
  </si>
  <si>
    <t>Директор</t>
  </si>
  <si>
    <t>В.В.Филиппов</t>
  </si>
  <si>
    <t>Начальник ПЭО</t>
  </si>
  <si>
    <t>А.В.Морозова</t>
  </si>
  <si>
    <t>Смета  расходов на передачу и распределение электрической энергии АО "Коммунэлектросервис" 
за 2016 год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</si>
</sst>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horizontal="right" wrapText="1"/>
    </xf>
    <xf numFmtId="10" fontId="2" fillId="0" borderId="0" xfId="1" applyNumberFormat="1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Layout" zoomScale="80" zoomScalePageLayoutView="80" workbookViewId="0">
      <selection activeCell="A3" sqref="A3"/>
    </sheetView>
  </sheetViews>
  <sheetFormatPr defaultRowHeight="15"/>
  <cols>
    <col min="1" max="1" width="6.7109375" customWidth="1"/>
    <col min="2" max="2" width="47.85546875" customWidth="1"/>
    <col min="3" max="3" width="30.28515625" customWidth="1"/>
    <col min="4" max="4" width="22" hidden="1" customWidth="1"/>
    <col min="5" max="5" width="33.28515625" customWidth="1"/>
    <col min="6" max="6" width="21.5703125" hidden="1" customWidth="1"/>
    <col min="7" max="7" width="19.85546875" hidden="1" customWidth="1"/>
    <col min="8" max="9" width="0.140625" hidden="1" customWidth="1"/>
    <col min="10" max="10" width="11.42578125" hidden="1" customWidth="1"/>
  </cols>
  <sheetData>
    <row r="1" spans="1:10" ht="15" customHeight="1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4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5" customHeight="1">
      <c r="A4" s="27" t="s">
        <v>0</v>
      </c>
      <c r="B4" s="32" t="s">
        <v>1</v>
      </c>
      <c r="C4" s="27" t="s">
        <v>77</v>
      </c>
      <c r="D4" s="27" t="s">
        <v>79</v>
      </c>
      <c r="E4" s="29"/>
      <c r="F4" s="30"/>
      <c r="G4" s="30"/>
      <c r="H4" s="31"/>
      <c r="I4" s="27"/>
      <c r="J4" s="27"/>
    </row>
    <row r="5" spans="1:10">
      <c r="A5" s="28"/>
      <c r="B5" s="33"/>
      <c r="C5" s="28"/>
      <c r="D5" s="28"/>
      <c r="E5" s="16" t="s">
        <v>80</v>
      </c>
      <c r="F5" s="16"/>
      <c r="G5" s="3"/>
      <c r="H5" s="3"/>
      <c r="I5" s="28"/>
      <c r="J5" s="28"/>
    </row>
    <row r="6" spans="1:10">
      <c r="A6" s="7">
        <v>1</v>
      </c>
      <c r="B6" s="7">
        <v>2</v>
      </c>
      <c r="C6" s="7">
        <v>3</v>
      </c>
      <c r="D6" s="7">
        <v>4</v>
      </c>
      <c r="E6" s="17"/>
      <c r="F6" s="17"/>
      <c r="G6" s="7"/>
      <c r="H6" s="7"/>
      <c r="I6" s="7"/>
      <c r="J6" s="7"/>
    </row>
    <row r="7" spans="1:10" s="6" customFormat="1" ht="29.25">
      <c r="A7" s="5" t="s">
        <v>2</v>
      </c>
      <c r="B7" s="5" t="s">
        <v>3</v>
      </c>
      <c r="C7" s="12">
        <v>103154.25400103549</v>
      </c>
      <c r="D7" s="12">
        <f>D8+D32</f>
        <v>123710.29999999999</v>
      </c>
      <c r="E7" s="12">
        <f>E8+E32</f>
        <v>115169.90000000001</v>
      </c>
      <c r="F7" s="12">
        <f>E7/C7</f>
        <v>1.1164823120027982</v>
      </c>
      <c r="G7" s="12">
        <f>G8+G32</f>
        <v>8540.4</v>
      </c>
      <c r="H7" s="12"/>
      <c r="I7" s="12"/>
      <c r="J7" s="12"/>
    </row>
    <row r="8" spans="1:10" s="9" customFormat="1" ht="33.75" customHeight="1">
      <c r="A8" s="8" t="s">
        <v>4</v>
      </c>
      <c r="B8" s="8" t="s">
        <v>5</v>
      </c>
      <c r="C8" s="13">
        <v>70280.955536622481</v>
      </c>
      <c r="D8" s="13">
        <f>D9+D11+D13+D15</f>
        <v>81745.119999999995</v>
      </c>
      <c r="E8" s="13">
        <f>E9+E11+E13+E15</f>
        <v>75618.100000000006</v>
      </c>
      <c r="F8" s="12">
        <f t="shared" ref="F8:F53" si="0">E8/C8</f>
        <v>1.0759401237878219</v>
      </c>
      <c r="G8" s="13">
        <f>G9+G11+G13+G15</f>
        <v>6127.02</v>
      </c>
      <c r="H8" s="13"/>
      <c r="I8" s="13"/>
      <c r="J8" s="13"/>
    </row>
    <row r="9" spans="1:10" ht="30">
      <c r="A9" s="4" t="s">
        <v>6</v>
      </c>
      <c r="B9" s="4" t="s">
        <v>7</v>
      </c>
      <c r="C9" s="14">
        <v>18837.904034679705</v>
      </c>
      <c r="D9" s="14">
        <v>14341.17</v>
      </c>
      <c r="E9" s="19">
        <v>18630.2</v>
      </c>
      <c r="F9" s="12">
        <f t="shared" si="0"/>
        <v>0.98897414307359621</v>
      </c>
      <c r="G9" s="14">
        <f>D9-E9</f>
        <v>-4289.0300000000007</v>
      </c>
      <c r="H9" s="14"/>
      <c r="I9" s="14"/>
      <c r="J9" s="14"/>
    </row>
    <row r="10" spans="1:10">
      <c r="A10" s="4" t="s">
        <v>8</v>
      </c>
      <c r="B10" s="4" t="s">
        <v>9</v>
      </c>
      <c r="C10" s="15">
        <v>0</v>
      </c>
      <c r="D10" s="15"/>
      <c r="E10" s="20"/>
      <c r="F10" s="12"/>
      <c r="G10" s="15"/>
      <c r="H10" s="15"/>
      <c r="I10" s="15"/>
      <c r="J10" s="15"/>
    </row>
    <row r="11" spans="1:10" ht="45">
      <c r="A11" s="4" t="s">
        <v>10</v>
      </c>
      <c r="B11" s="4" t="s">
        <v>11</v>
      </c>
      <c r="C11" s="14">
        <v>1598.2384644807439</v>
      </c>
      <c r="D11" s="14">
        <v>1697.1</v>
      </c>
      <c r="E11" s="19">
        <v>1697.1</v>
      </c>
      <c r="F11" s="12">
        <f t="shared" si="0"/>
        <v>1.0618565612806568</v>
      </c>
      <c r="G11" s="14"/>
      <c r="H11" s="14"/>
      <c r="I11" s="14"/>
      <c r="J11" s="14"/>
    </row>
    <row r="12" spans="1:10">
      <c r="A12" s="4" t="s">
        <v>12</v>
      </c>
      <c r="B12" s="4" t="s">
        <v>13</v>
      </c>
      <c r="C12" s="14">
        <v>0</v>
      </c>
      <c r="D12" s="14"/>
      <c r="E12" s="19"/>
      <c r="F12" s="12"/>
      <c r="G12" s="14"/>
      <c r="H12" s="14"/>
      <c r="I12" s="14"/>
      <c r="J12" s="14"/>
    </row>
    <row r="13" spans="1:10">
      <c r="A13" s="4" t="s">
        <v>14</v>
      </c>
      <c r="B13" s="4" t="s">
        <v>15</v>
      </c>
      <c r="C13" s="14">
        <v>43976.198600042793</v>
      </c>
      <c r="D13" s="14">
        <v>57767.35</v>
      </c>
      <c r="E13" s="19">
        <v>49132.2</v>
      </c>
      <c r="F13" s="12">
        <f t="shared" si="0"/>
        <v>1.1172452727633486</v>
      </c>
      <c r="G13" s="14">
        <f>D13-E13</f>
        <v>8635.1500000000015</v>
      </c>
      <c r="H13" s="14"/>
      <c r="I13" s="14"/>
      <c r="J13" s="14"/>
    </row>
    <row r="14" spans="1:10">
      <c r="A14" s="4" t="s">
        <v>16</v>
      </c>
      <c r="B14" s="4" t="s">
        <v>13</v>
      </c>
      <c r="C14" s="14">
        <v>0</v>
      </c>
      <c r="D14" s="14"/>
      <c r="E14" s="19"/>
      <c r="F14" s="12"/>
      <c r="G14" s="14"/>
      <c r="H14" s="14"/>
      <c r="I14" s="14"/>
      <c r="J14" s="14"/>
    </row>
    <row r="15" spans="1:10">
      <c r="A15" s="4" t="s">
        <v>17</v>
      </c>
      <c r="B15" s="4" t="s">
        <v>18</v>
      </c>
      <c r="C15" s="14">
        <v>5868.6144374192309</v>
      </c>
      <c r="D15" s="14">
        <f>D18</f>
        <v>7939.5</v>
      </c>
      <c r="E15" s="14">
        <f>E18</f>
        <v>6158.6</v>
      </c>
      <c r="F15" s="12">
        <f t="shared" si="0"/>
        <v>1.0494129518429043</v>
      </c>
      <c r="G15" s="14">
        <f>G18</f>
        <v>1780.8999999999999</v>
      </c>
      <c r="H15" s="14"/>
      <c r="I15" s="14"/>
      <c r="J15" s="14"/>
    </row>
    <row r="16" spans="1:10" ht="32.25" customHeight="1">
      <c r="A16" s="4" t="s">
        <v>19</v>
      </c>
      <c r="B16" s="4" t="s">
        <v>20</v>
      </c>
      <c r="C16" s="14">
        <v>0</v>
      </c>
      <c r="D16" s="14"/>
      <c r="E16" s="19"/>
      <c r="F16" s="12"/>
      <c r="G16" s="14"/>
      <c r="H16" s="14"/>
      <c r="I16" s="14"/>
      <c r="J16" s="14"/>
    </row>
    <row r="17" spans="1:10">
      <c r="A17" s="4" t="s">
        <v>21</v>
      </c>
      <c r="B17" s="4" t="s">
        <v>22</v>
      </c>
      <c r="C17" s="14">
        <v>0</v>
      </c>
      <c r="D17" s="14"/>
      <c r="E17" s="19"/>
      <c r="F17" s="12"/>
      <c r="G17" s="14"/>
      <c r="H17" s="14"/>
      <c r="I17" s="14"/>
      <c r="J17" s="14"/>
    </row>
    <row r="18" spans="1:10" ht="30.75" customHeight="1">
      <c r="A18" s="4" t="s">
        <v>23</v>
      </c>
      <c r="B18" s="4" t="s">
        <v>24</v>
      </c>
      <c r="C18" s="14">
        <f>C19+C20+C21+C22+C23+C24+C25+C26+C27+C28+C29</f>
        <v>5868.62</v>
      </c>
      <c r="D18" s="14">
        <f>D19+D20+D21+D22+D23+D24+D25+D26+D27+D28+D29</f>
        <v>7939.5</v>
      </c>
      <c r="E18" s="14">
        <f>E19+E20+E21+E22+E23+E24+E25+E26+E27+E28+E29</f>
        <v>6158.6</v>
      </c>
      <c r="F18" s="12">
        <f t="shared" si="0"/>
        <v>1.0494119571551745</v>
      </c>
      <c r="G18" s="14">
        <f>G19+G20+G21+G22+G23+G24+G25+G26+G27+G28+G29</f>
        <v>1780.8999999999999</v>
      </c>
      <c r="H18" s="14"/>
      <c r="I18" s="14"/>
      <c r="J18" s="14"/>
    </row>
    <row r="19" spans="1:10">
      <c r="A19" s="4"/>
      <c r="B19" s="4" t="s">
        <v>25</v>
      </c>
      <c r="C19" s="15">
        <v>69.97</v>
      </c>
      <c r="D19" s="15">
        <v>132.9</v>
      </c>
      <c r="E19" s="20">
        <v>132.9</v>
      </c>
      <c r="F19" s="12">
        <f t="shared" si="0"/>
        <v>1.8993854509075319</v>
      </c>
      <c r="G19" s="15">
        <f>D19-E19</f>
        <v>0</v>
      </c>
      <c r="H19" s="15"/>
      <c r="I19" s="15"/>
      <c r="J19" s="15"/>
    </row>
    <row r="20" spans="1:10">
      <c r="A20" s="4"/>
      <c r="B20" s="4" t="s">
        <v>26</v>
      </c>
      <c r="C20" s="15">
        <v>454.29</v>
      </c>
      <c r="D20" s="15">
        <v>943.6</v>
      </c>
      <c r="E20" s="20">
        <v>512.20000000000005</v>
      </c>
      <c r="F20" s="12">
        <f t="shared" si="0"/>
        <v>1.1274736401857846</v>
      </c>
      <c r="G20" s="15">
        <f>D20-E20</f>
        <v>431.4</v>
      </c>
      <c r="H20" s="15"/>
      <c r="I20" s="15"/>
      <c r="J20" s="15"/>
    </row>
    <row r="21" spans="1:10">
      <c r="A21" s="4"/>
      <c r="B21" s="4" t="s">
        <v>27</v>
      </c>
      <c r="C21" s="15">
        <v>449.29</v>
      </c>
      <c r="D21" s="15">
        <v>929.7</v>
      </c>
      <c r="E21" s="20">
        <v>514.5</v>
      </c>
      <c r="F21" s="12">
        <f t="shared" si="0"/>
        <v>1.1451401099512564</v>
      </c>
      <c r="G21" s="15">
        <f>D21-E21</f>
        <v>415.20000000000005</v>
      </c>
      <c r="H21" s="15"/>
      <c r="I21" s="15"/>
      <c r="J21" s="15"/>
    </row>
    <row r="22" spans="1:10">
      <c r="A22" s="4"/>
      <c r="B22" s="4" t="s">
        <v>28</v>
      </c>
      <c r="C22" s="15">
        <v>231.64</v>
      </c>
      <c r="D22" s="15">
        <v>155.19999999999999</v>
      </c>
      <c r="E22" s="20">
        <v>155.19999999999999</v>
      </c>
      <c r="F22" s="12">
        <f t="shared" si="0"/>
        <v>0.67000518045242619</v>
      </c>
      <c r="G22" s="15">
        <f>D22-E22</f>
        <v>0</v>
      </c>
      <c r="H22" s="15"/>
      <c r="I22" s="15"/>
      <c r="J22" s="15"/>
    </row>
    <row r="23" spans="1:10">
      <c r="A23" s="4"/>
      <c r="B23" s="4" t="s">
        <v>29</v>
      </c>
      <c r="C23" s="15">
        <v>483.47</v>
      </c>
      <c r="D23" s="15">
        <v>507</v>
      </c>
      <c r="E23" s="20">
        <v>507</v>
      </c>
      <c r="F23" s="12">
        <f t="shared" si="0"/>
        <v>1.0486689970422156</v>
      </c>
      <c r="G23" s="15">
        <f>D23-E23</f>
        <v>0</v>
      </c>
      <c r="H23" s="15"/>
      <c r="I23" s="15"/>
      <c r="J23" s="15"/>
    </row>
    <row r="24" spans="1:10">
      <c r="A24" s="4"/>
      <c r="B24" s="4" t="s">
        <v>30</v>
      </c>
      <c r="C24" s="15">
        <v>157.59</v>
      </c>
      <c r="D24" s="15">
        <v>124.7</v>
      </c>
      <c r="E24" s="20">
        <v>124.7</v>
      </c>
      <c r="F24" s="12">
        <f t="shared" si="0"/>
        <v>0.7912938638238467</v>
      </c>
      <c r="G24" s="15">
        <f t="shared" ref="G24:G29" si="1">D24-E24</f>
        <v>0</v>
      </c>
      <c r="H24" s="15"/>
      <c r="I24" s="15"/>
      <c r="J24" s="15"/>
    </row>
    <row r="25" spans="1:10">
      <c r="A25" s="4"/>
      <c r="B25" s="4" t="s">
        <v>31</v>
      </c>
      <c r="C25" s="15">
        <v>3345.55</v>
      </c>
      <c r="D25" s="15">
        <v>3515.3</v>
      </c>
      <c r="E25" s="20">
        <v>3515.3</v>
      </c>
      <c r="F25" s="12">
        <f t="shared" si="0"/>
        <v>1.0507390414132205</v>
      </c>
      <c r="G25" s="15">
        <f t="shared" si="1"/>
        <v>0</v>
      </c>
      <c r="H25" s="15"/>
      <c r="I25" s="15"/>
      <c r="J25" s="15"/>
    </row>
    <row r="26" spans="1:10">
      <c r="A26" s="4"/>
      <c r="B26" s="4" t="s">
        <v>32</v>
      </c>
      <c r="C26" s="15">
        <v>107.17</v>
      </c>
      <c r="D26" s="15">
        <v>434.2</v>
      </c>
      <c r="E26" s="20">
        <v>110</v>
      </c>
      <c r="F26" s="12">
        <f t="shared" si="0"/>
        <v>1.0264066436502752</v>
      </c>
      <c r="G26" s="15">
        <f t="shared" si="1"/>
        <v>324.2</v>
      </c>
      <c r="H26" s="15"/>
      <c r="I26" s="15"/>
      <c r="J26" s="15"/>
    </row>
    <row r="27" spans="1:10">
      <c r="A27" s="4"/>
      <c r="B27" s="4" t="s">
        <v>33</v>
      </c>
      <c r="C27" s="15">
        <v>97.12</v>
      </c>
      <c r="D27" s="15">
        <v>101</v>
      </c>
      <c r="E27" s="20">
        <v>101</v>
      </c>
      <c r="F27" s="12">
        <f t="shared" si="0"/>
        <v>1.0399505766062602</v>
      </c>
      <c r="G27" s="15">
        <f t="shared" si="1"/>
        <v>0</v>
      </c>
      <c r="H27" s="15"/>
      <c r="I27" s="15"/>
      <c r="J27" s="15"/>
    </row>
    <row r="28" spans="1:10">
      <c r="A28" s="4"/>
      <c r="B28" s="4" t="s">
        <v>34</v>
      </c>
      <c r="C28" s="15">
        <v>163.92</v>
      </c>
      <c r="D28" s="15">
        <v>165.6</v>
      </c>
      <c r="E28" s="20">
        <v>165.6</v>
      </c>
      <c r="F28" s="12">
        <f t="shared" si="0"/>
        <v>1.0102489019033676</v>
      </c>
      <c r="G28" s="15">
        <f t="shared" si="1"/>
        <v>0</v>
      </c>
      <c r="H28" s="15"/>
      <c r="I28" s="15"/>
      <c r="J28" s="15"/>
    </row>
    <row r="29" spans="1:10">
      <c r="A29" s="4"/>
      <c r="B29" s="4" t="s">
        <v>35</v>
      </c>
      <c r="C29" s="15">
        <v>308.61</v>
      </c>
      <c r="D29" s="15">
        <v>930.3</v>
      </c>
      <c r="E29" s="20">
        <v>320.2</v>
      </c>
      <c r="F29" s="12">
        <f t="shared" si="0"/>
        <v>1.0375554907488416</v>
      </c>
      <c r="G29" s="15">
        <f t="shared" si="1"/>
        <v>610.09999999999991</v>
      </c>
      <c r="H29" s="15"/>
      <c r="I29" s="15"/>
      <c r="J29" s="15"/>
    </row>
    <row r="30" spans="1:10" ht="30">
      <c r="A30" s="4" t="s">
        <v>36</v>
      </c>
      <c r="B30" s="4" t="s">
        <v>37</v>
      </c>
      <c r="C30" s="15">
        <v>0</v>
      </c>
      <c r="D30" s="15"/>
      <c r="E30" s="20"/>
      <c r="F30" s="12"/>
      <c r="G30" s="15"/>
      <c r="H30" s="15"/>
      <c r="I30" s="15"/>
      <c r="J30" s="15"/>
    </row>
    <row r="31" spans="1:10" ht="30">
      <c r="A31" s="4" t="s">
        <v>38</v>
      </c>
      <c r="B31" s="4" t="s">
        <v>39</v>
      </c>
      <c r="C31" s="15">
        <v>0</v>
      </c>
      <c r="D31" s="15"/>
      <c r="E31" s="20"/>
      <c r="F31" s="12"/>
      <c r="G31" s="15"/>
      <c r="H31" s="15"/>
      <c r="I31" s="15"/>
      <c r="J31" s="15"/>
    </row>
    <row r="32" spans="1:10" s="9" customFormat="1" ht="30">
      <c r="A32" s="8" t="s">
        <v>40</v>
      </c>
      <c r="B32" s="8" t="s">
        <v>41</v>
      </c>
      <c r="C32" s="13">
        <v>40023.974874413012</v>
      </c>
      <c r="D32" s="13">
        <f>D33+D36+D38+D40+D41+D45+D47+D49+D50+D39</f>
        <v>41965.18</v>
      </c>
      <c r="E32" s="13">
        <f>E33+E36+E38+E40+E41+E45+E47+E49+E50+E39</f>
        <v>39551.800000000003</v>
      </c>
      <c r="F32" s="12">
        <f t="shared" si="0"/>
        <v>0.98820269910985614</v>
      </c>
      <c r="G32" s="13">
        <f>G33+G36+G38+G40+G41+G45+G47+G49+G50+G39</f>
        <v>2413.3799999999992</v>
      </c>
      <c r="H32" s="13"/>
      <c r="I32" s="13"/>
      <c r="J32" s="13"/>
    </row>
    <row r="33" spans="1:10" ht="33.75" customHeight="1">
      <c r="A33" s="4" t="s">
        <v>42</v>
      </c>
      <c r="B33" s="4" t="s">
        <v>78</v>
      </c>
      <c r="C33" s="15">
        <v>9935.99</v>
      </c>
      <c r="D33" s="15">
        <v>8734</v>
      </c>
      <c r="E33" s="19">
        <v>8734</v>
      </c>
      <c r="F33" s="12">
        <f t="shared" si="0"/>
        <v>0.87902664958398713</v>
      </c>
      <c r="G33" s="14"/>
      <c r="H33" s="14"/>
      <c r="I33" s="15"/>
      <c r="J33" s="15"/>
    </row>
    <row r="34" spans="1:10" ht="45">
      <c r="A34" s="4" t="s">
        <v>43</v>
      </c>
      <c r="B34" s="4" t="s">
        <v>44</v>
      </c>
      <c r="C34" s="15">
        <v>0</v>
      </c>
      <c r="D34" s="15"/>
      <c r="E34" s="20"/>
      <c r="F34" s="12"/>
      <c r="G34" s="15"/>
      <c r="H34" s="15"/>
      <c r="I34" s="15"/>
      <c r="J34" s="15"/>
    </row>
    <row r="35" spans="1:10">
      <c r="A35" s="4" t="s">
        <v>45</v>
      </c>
      <c r="B35" s="4" t="s">
        <v>46</v>
      </c>
      <c r="C35" s="15">
        <v>0</v>
      </c>
      <c r="D35" s="15"/>
      <c r="E35" s="20"/>
      <c r="F35" s="12"/>
      <c r="G35" s="15"/>
      <c r="H35" s="15"/>
      <c r="I35" s="15"/>
      <c r="J35" s="15"/>
    </row>
    <row r="36" spans="1:10">
      <c r="A36" s="4" t="s">
        <v>47</v>
      </c>
      <c r="B36" s="4" t="s">
        <v>48</v>
      </c>
      <c r="C36" s="14">
        <v>13368.764374413009</v>
      </c>
      <c r="D36" s="14">
        <v>16145</v>
      </c>
      <c r="E36" s="19">
        <v>13731.62</v>
      </c>
      <c r="F36" s="12">
        <f t="shared" si="0"/>
        <v>1.0271420465964285</v>
      </c>
      <c r="G36" s="14">
        <f>D36-E36</f>
        <v>2413.3799999999992</v>
      </c>
      <c r="H36" s="14"/>
      <c r="I36" s="14"/>
      <c r="J36" s="14"/>
    </row>
    <row r="37" spans="1:10" ht="72" customHeight="1">
      <c r="A37" s="4" t="s">
        <v>49</v>
      </c>
      <c r="B37" s="4" t="s">
        <v>50</v>
      </c>
      <c r="C37" s="15">
        <v>0</v>
      </c>
      <c r="D37" s="15"/>
      <c r="E37" s="20"/>
      <c r="F37" s="12"/>
      <c r="G37" s="15"/>
      <c r="H37" s="15"/>
      <c r="I37" s="15"/>
      <c r="J37" s="15"/>
    </row>
    <row r="38" spans="1:10">
      <c r="A38" s="4" t="s">
        <v>51</v>
      </c>
      <c r="B38" s="4" t="s">
        <v>52</v>
      </c>
      <c r="C38" s="15">
        <v>4115.8</v>
      </c>
      <c r="D38" s="15">
        <v>5635.33</v>
      </c>
      <c r="E38" s="20">
        <v>5635.33</v>
      </c>
      <c r="F38" s="12">
        <f t="shared" si="0"/>
        <v>1.369194324311191</v>
      </c>
      <c r="G38" s="15"/>
      <c r="H38" s="15"/>
      <c r="I38" s="15"/>
      <c r="J38" s="15"/>
    </row>
    <row r="39" spans="1:10">
      <c r="A39" s="4" t="s">
        <v>53</v>
      </c>
      <c r="B39" s="4" t="s">
        <v>54</v>
      </c>
      <c r="C39" s="15">
        <v>8563</v>
      </c>
      <c r="D39" s="15">
        <v>7558</v>
      </c>
      <c r="E39" s="20">
        <v>7558</v>
      </c>
      <c r="F39" s="12">
        <f t="shared" si="0"/>
        <v>0.88263459068083616</v>
      </c>
      <c r="G39" s="15"/>
      <c r="H39" s="15"/>
      <c r="I39" s="15"/>
      <c r="J39" s="15"/>
    </row>
    <row r="40" spans="1:10">
      <c r="A40" s="4" t="s">
        <v>55</v>
      </c>
      <c r="B40" s="4" t="s">
        <v>56</v>
      </c>
      <c r="C40" s="15">
        <v>2140.75</v>
      </c>
      <c r="D40" s="15">
        <v>1889.5</v>
      </c>
      <c r="E40" s="20">
        <v>1889.5</v>
      </c>
      <c r="F40" s="12">
        <f t="shared" si="0"/>
        <v>0.88263459068083616</v>
      </c>
      <c r="G40" s="15"/>
      <c r="H40" s="15"/>
      <c r="I40" s="15"/>
      <c r="J40" s="14"/>
    </row>
    <row r="41" spans="1:10">
      <c r="A41" s="4" t="s">
        <v>57</v>
      </c>
      <c r="B41" s="4" t="s">
        <v>58</v>
      </c>
      <c r="C41" s="14">
        <v>569.49900000000002</v>
      </c>
      <c r="D41" s="15">
        <f>D42+D43+D44</f>
        <v>673.18</v>
      </c>
      <c r="E41" s="15">
        <f>E42+E43+E44</f>
        <v>673.18</v>
      </c>
      <c r="F41" s="12">
        <f t="shared" si="0"/>
        <v>1.1820565093178388</v>
      </c>
      <c r="G41" s="14"/>
      <c r="H41" s="14"/>
      <c r="I41" s="14"/>
      <c r="J41" s="14"/>
    </row>
    <row r="42" spans="1:10">
      <c r="A42" s="4"/>
      <c r="B42" s="4" t="s">
        <v>59</v>
      </c>
      <c r="C42" s="14">
        <v>114.986</v>
      </c>
      <c r="D42" s="15">
        <v>115.38</v>
      </c>
      <c r="E42" s="19">
        <v>115.38</v>
      </c>
      <c r="F42" s="12">
        <f t="shared" si="0"/>
        <v>1.0034265040961508</v>
      </c>
      <c r="G42" s="14"/>
      <c r="H42" s="14"/>
      <c r="I42" s="14"/>
      <c r="J42" s="14"/>
    </row>
    <row r="43" spans="1:10">
      <c r="A43" s="4"/>
      <c r="B43" s="4" t="s">
        <v>60</v>
      </c>
      <c r="C43" s="14">
        <v>394.71300000000002</v>
      </c>
      <c r="D43" s="15">
        <v>479</v>
      </c>
      <c r="E43" s="19">
        <v>479</v>
      </c>
      <c r="F43" s="12">
        <f t="shared" si="0"/>
        <v>1.2135399644805211</v>
      </c>
      <c r="G43" s="14"/>
      <c r="H43" s="14"/>
      <c r="I43" s="14"/>
      <c r="J43" s="14"/>
    </row>
    <row r="44" spans="1:10">
      <c r="A44" s="4"/>
      <c r="B44" s="4" t="s">
        <v>61</v>
      </c>
      <c r="C44" s="15">
        <v>59.8</v>
      </c>
      <c r="D44" s="15">
        <v>78.8</v>
      </c>
      <c r="E44" s="19">
        <v>78.8</v>
      </c>
      <c r="F44" s="12">
        <f t="shared" si="0"/>
        <v>1.3177257525083612</v>
      </c>
      <c r="G44" s="15"/>
      <c r="H44" s="15"/>
      <c r="I44" s="15"/>
      <c r="J44" s="15"/>
    </row>
    <row r="45" spans="1:10" ht="30">
      <c r="A45" s="4" t="s">
        <v>62</v>
      </c>
      <c r="B45" s="4" t="s">
        <v>63</v>
      </c>
      <c r="C45" s="14">
        <v>630.17150000000004</v>
      </c>
      <c r="D45" s="14">
        <v>630.16999999999996</v>
      </c>
      <c r="E45" s="19">
        <v>630.16999999999996</v>
      </c>
      <c r="F45" s="12">
        <f t="shared" si="0"/>
        <v>0.99999761969559064</v>
      </c>
      <c r="G45" s="14"/>
      <c r="H45" s="14"/>
      <c r="I45" s="15"/>
      <c r="J45" s="15"/>
    </row>
    <row r="46" spans="1:10" ht="180.75" customHeight="1">
      <c r="A46" s="4" t="s">
        <v>64</v>
      </c>
      <c r="B46" s="4" t="s">
        <v>65</v>
      </c>
      <c r="C46" s="15">
        <v>0</v>
      </c>
      <c r="D46" s="15"/>
      <c r="E46" s="20"/>
      <c r="F46" s="12"/>
      <c r="G46" s="15"/>
      <c r="H46" s="15"/>
      <c r="I46" s="15"/>
      <c r="J46" s="15"/>
    </row>
    <row r="47" spans="1:10" ht="30">
      <c r="A47" s="4" t="s">
        <v>66</v>
      </c>
      <c r="B47" s="4" t="s">
        <v>67</v>
      </c>
      <c r="C47" s="15">
        <v>700</v>
      </c>
      <c r="D47" s="15">
        <v>700</v>
      </c>
      <c r="E47" s="20">
        <v>700</v>
      </c>
      <c r="F47" s="12">
        <f t="shared" si="0"/>
        <v>1</v>
      </c>
      <c r="G47" s="15"/>
      <c r="H47" s="15"/>
      <c r="I47" s="15"/>
      <c r="J47" s="15"/>
    </row>
    <row r="48" spans="1:10">
      <c r="A48" s="4"/>
      <c r="B48" s="4" t="s">
        <v>68</v>
      </c>
      <c r="C48" s="15">
        <v>700</v>
      </c>
      <c r="D48" s="15">
        <v>700</v>
      </c>
      <c r="E48" s="20">
        <v>700</v>
      </c>
      <c r="F48" s="12">
        <f t="shared" si="0"/>
        <v>1</v>
      </c>
      <c r="G48" s="15"/>
      <c r="H48" s="15"/>
      <c r="I48" s="15"/>
      <c r="J48" s="15"/>
    </row>
    <row r="49" spans="1:10" ht="45">
      <c r="A49" s="4" t="s">
        <v>69</v>
      </c>
      <c r="B49" s="4" t="s">
        <v>70</v>
      </c>
      <c r="C49" s="15">
        <v>-3272.55</v>
      </c>
      <c r="D49" s="15"/>
      <c r="E49" s="20"/>
      <c r="F49" s="12"/>
      <c r="G49" s="15"/>
      <c r="H49" s="15"/>
      <c r="I49" s="15"/>
      <c r="J49" s="15"/>
    </row>
    <row r="50" spans="1:10">
      <c r="A50" s="4" t="s">
        <v>71</v>
      </c>
      <c r="B50" s="4" t="s">
        <v>72</v>
      </c>
      <c r="C50" s="14">
        <v>-3878.1264099999999</v>
      </c>
      <c r="D50" s="14"/>
      <c r="E50" s="19"/>
      <c r="F50" s="12"/>
      <c r="G50" s="14"/>
      <c r="H50" s="14"/>
      <c r="I50" s="15"/>
      <c r="J50" s="15"/>
    </row>
    <row r="51" spans="1:10">
      <c r="A51" s="4" t="s">
        <v>75</v>
      </c>
      <c r="B51" s="4" t="s">
        <v>74</v>
      </c>
      <c r="C51" s="15"/>
      <c r="D51" s="15"/>
      <c r="E51" s="20"/>
      <c r="F51" s="12"/>
      <c r="G51" s="15"/>
      <c r="H51" s="15"/>
      <c r="I51" s="15"/>
      <c r="J51" s="15"/>
    </row>
    <row r="52" spans="1:10">
      <c r="A52" s="4"/>
      <c r="B52" s="4" t="s">
        <v>73</v>
      </c>
      <c r="C52" s="14">
        <v>103154.25400103549</v>
      </c>
      <c r="D52" s="14">
        <f>D32+D8</f>
        <v>123710.29999999999</v>
      </c>
      <c r="E52" s="14">
        <f>E32+E8</f>
        <v>115169.90000000001</v>
      </c>
      <c r="F52" s="12">
        <f t="shared" si="0"/>
        <v>1.1164823120027982</v>
      </c>
      <c r="G52" s="14"/>
      <c r="H52" s="14"/>
      <c r="I52" s="14"/>
      <c r="J52" s="14"/>
    </row>
    <row r="53" spans="1:10" s="6" customFormat="1">
      <c r="A53" s="21"/>
      <c r="B53" s="21" t="s">
        <v>76</v>
      </c>
      <c r="C53" s="18">
        <v>92450.504001035486</v>
      </c>
      <c r="D53" s="18">
        <f>D52-D39-D40</f>
        <v>114262.79999999999</v>
      </c>
      <c r="E53" s="18">
        <f>E52-E39-E40</f>
        <v>105722.40000000001</v>
      </c>
      <c r="F53" s="12">
        <f t="shared" si="0"/>
        <v>1.1435567728091116</v>
      </c>
      <c r="G53" s="18"/>
      <c r="H53" s="18"/>
      <c r="I53" s="18"/>
      <c r="J53" s="18"/>
    </row>
    <row r="54" spans="1:10">
      <c r="A54" s="1"/>
      <c r="B54" s="1"/>
      <c r="C54" s="25"/>
      <c r="D54" s="25"/>
      <c r="E54" s="11"/>
      <c r="F54" s="11"/>
      <c r="G54" s="1"/>
      <c r="H54" s="1"/>
      <c r="I54" s="1"/>
      <c r="J54" s="1"/>
    </row>
    <row r="55" spans="1:10">
      <c r="A55" s="1"/>
      <c r="B55" s="1"/>
      <c r="C55" s="1" t="s">
        <v>81</v>
      </c>
      <c r="D55" s="1"/>
      <c r="E55" s="1" t="s">
        <v>82</v>
      </c>
      <c r="F55" s="1"/>
      <c r="G55" s="1"/>
      <c r="H55" s="1"/>
      <c r="I55" s="22"/>
      <c r="J55" s="22"/>
    </row>
    <row r="56" spans="1:10" ht="13.5" customHeight="1">
      <c r="A56" s="1"/>
      <c r="B56" s="1"/>
      <c r="C56" s="1"/>
      <c r="D56" s="1"/>
      <c r="E56" s="1"/>
      <c r="F56" s="1"/>
      <c r="G56" s="1"/>
      <c r="I56" s="23"/>
      <c r="J56" s="23"/>
    </row>
    <row r="57" spans="1:10">
      <c r="A57" s="1"/>
      <c r="B57" s="2"/>
      <c r="C57" s="24" t="s">
        <v>83</v>
      </c>
      <c r="D57" s="1"/>
      <c r="E57" s="1" t="s">
        <v>84</v>
      </c>
      <c r="F57" s="1"/>
      <c r="G57" s="1"/>
      <c r="H57" s="1"/>
      <c r="I57" s="1"/>
      <c r="J57" s="1"/>
    </row>
    <row r="58" spans="1:10">
      <c r="A58" s="1"/>
      <c r="B58" s="2"/>
      <c r="C58" s="10"/>
      <c r="D58" s="1"/>
      <c r="E58" s="1"/>
      <c r="F58" s="1"/>
      <c r="G58" s="1"/>
      <c r="H58" s="1"/>
      <c r="I58" s="1"/>
      <c r="J58" s="1"/>
    </row>
    <row r="59" spans="1:10">
      <c r="A59" s="1"/>
      <c r="B59" s="2"/>
      <c r="C59" s="10"/>
      <c r="D59" s="1"/>
      <c r="E59" s="1"/>
      <c r="F59" s="1"/>
      <c r="G59" s="1"/>
      <c r="H59" s="1"/>
      <c r="I59" s="1"/>
      <c r="J59" s="1"/>
    </row>
  </sheetData>
  <mergeCells count="9">
    <mergeCell ref="C54:D54"/>
    <mergeCell ref="A1:J2"/>
    <mergeCell ref="D4:D5"/>
    <mergeCell ref="E4:H4"/>
    <mergeCell ref="C4:C5"/>
    <mergeCell ref="B4:B5"/>
    <mergeCell ref="I4:I5"/>
    <mergeCell ref="J4:J5"/>
    <mergeCell ref="A4:A5"/>
  </mergeCells>
  <pageMargins left="0.7" right="0.7" top="0.75" bottom="0.75" header="0.3" footer="0.3"/>
  <pageSetup paperSize="9" scale="54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2017-10-23T22:35:42Z</dcterms:modified>
</cp:coreProperties>
</file>